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408"/>
  <workbookPr/>
  <mc:AlternateContent xmlns:mc="http://schemas.openxmlformats.org/markup-compatibility/2006">
    <mc:Choice Requires="x15">
      <x15ac:absPath xmlns:x15ac="http://schemas.microsoft.com/office/spreadsheetml/2010/11/ac" url="\\filer-2k-nas.itc.hs-rm.de\profiles_userdata$\jvogelxc\Desktop\"/>
    </mc:Choice>
  </mc:AlternateContent>
  <xr:revisionPtr revIDLastSave="0" documentId="8_{82699A41-17DA-433A-A57E-856D78DD88D6}" xr6:coauthVersionLast="47" xr6:coauthVersionMax="47" xr10:uidLastSave="{00000000-0000-0000-0000-000000000000}"/>
  <bookViews>
    <workbookView xWindow="-120" yWindow="-120" windowWidth="29040" windowHeight="15720" xr2:uid="{38EF77F3-8AA1-4D27-AE0F-7F0112E89CD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D40" i="1" l="1"/>
  <c r="J7" i="1"/>
  <c r="E40" i="1"/>
  <c r="F40" i="1"/>
  <c r="J6" i="1" l="1"/>
  <c r="J8" i="1" s="1"/>
</calcChain>
</file>

<file path=xl/sharedStrings.xml><?xml version="1.0" encoding="utf-8"?>
<sst xmlns="http://schemas.openxmlformats.org/spreadsheetml/2006/main" count="111" uniqueCount="79">
  <si>
    <t>BEWERTUNGSSCHEMA WIREBONDER</t>
  </si>
  <si>
    <t xml:space="preserve">Beispielhaft ausgefüllt für Bieter A </t>
  </si>
  <si>
    <t xml:space="preserve">Kriterium </t>
  </si>
  <si>
    <t xml:space="preserve">Inhalt </t>
  </si>
  <si>
    <t>Gewichtung</t>
  </si>
  <si>
    <t xml:space="preserve">Firma A </t>
  </si>
  <si>
    <t xml:space="preserve">Firma B </t>
  </si>
  <si>
    <t>Firma C</t>
  </si>
  <si>
    <t>Firma D</t>
  </si>
  <si>
    <t>Preis / Wirtschaftlichkeit</t>
  </si>
  <si>
    <t>Gesamtkosten einschließlich Lieferung, Installation, Inbetriebnahme und Schulung.</t>
  </si>
  <si>
    <t>Berechnung
 zum Preis:</t>
  </si>
  <si>
    <t xml:space="preserve">Günstigster Bieter erhält die vollen 25%, teurere Angebote einen prozentualen Anteil </t>
  </si>
  <si>
    <t>Preis</t>
  </si>
  <si>
    <t>Erfüllung der technischen Spezifikation</t>
  </si>
  <si>
    <t>Erfüllung und Qualität der Anforderungen 1 bis 22 sowie Gewährleistung, Wartung, Lieferzeit, Support und  Schulung. </t>
  </si>
  <si>
    <t>Beispiel: Angebot A liegt bei 100 TEUR und Angebot B bei 120 TEUR. Folglich: A erhält die vollen 25 %, B erhält 25% * (100 TEUR/120 TEUR) = 20,8%</t>
  </si>
  <si>
    <t>Technische spezifikationen</t>
  </si>
  <si>
    <t>Mehrwert / Added Value</t>
  </si>
  <si>
    <t xml:space="preserve">Innovative zusätzliche Möglichkeiten oder Funktionen, die über die Ausschreibung hinausgehen und von einem Experten-Panel positiv bewertet werden. </t>
  </si>
  <si>
    <t>Mehrwert</t>
  </si>
  <si>
    <r>
      <rPr>
        <b/>
        <sz val="11"/>
        <color rgb="FF000000"/>
        <rFont val="Georgia"/>
      </rPr>
      <t>Preis</t>
    </r>
    <r>
      <rPr>
        <sz val="11"/>
        <color rgb="FF000000"/>
        <rFont val="Georgia"/>
      </rPr>
      <t xml:space="preserve"> in Euro/Netto</t>
    </r>
  </si>
  <si>
    <t>Gesamtkosten einschließlich Lieferung, Installation, Inbetriebnahme und Schulung  (Summe Preisblatt)</t>
  </si>
  <si>
    <t xml:space="preserve">Ausfüllhinweis: </t>
  </si>
  <si>
    <t>Nur die in dieser Farbe markierten Zeilen sind für Ihre Angaben bestimmt, vorausgefüllt mit Beispielen.</t>
  </si>
  <si>
    <t>Summe</t>
  </si>
  <si>
    <t>Infos zu den techn. Spezifiktionen</t>
  </si>
  <si>
    <t xml:space="preserve">Ausschlusskriterien (A) werden nicht bewertet / nur Anforderungen 10-22 (B) können  bewertet werden </t>
  </si>
  <si>
    <t>Nr.</t>
  </si>
  <si>
    <t xml:space="preserve">Anforderung (max 50%) </t>
  </si>
  <si>
    <t xml:space="preserve">Ausschluss-kriterium (A) / Bewertungs-kriterium (B) </t>
  </si>
  <si>
    <r>
      <t xml:space="preserve">Erfüllt </t>
    </r>
    <r>
      <rPr>
        <sz val="11"/>
        <color theme="1"/>
        <rFont val="Georgia"/>
        <family val="1"/>
      </rPr>
      <t xml:space="preserve">
ja (1)/ nein (0)</t>
    </r>
  </si>
  <si>
    <t xml:space="preserve">Bewertung: </t>
  </si>
  <si>
    <t>Erreichbare Punkte</t>
  </si>
  <si>
    <t>Nachweis / Bemerkung</t>
  </si>
  <si>
    <t xml:space="preserve">Bewertung der 
technischen Kriterien: </t>
  </si>
  <si>
    <t xml:space="preserve">Automatischer / programmierbarer Wirebonder mit der Möglichkeit, Bondpositionen zwischen Chip und Substrat anzulernen, als Programm zu speichern und auch bei veränderter exakter Lage von Chip oder Substrat reproduzierbar auszuführen; vollständig motorisierte Achsen. </t>
  </si>
  <si>
    <t xml:space="preserve">A </t>
  </si>
  <si>
    <t>x</t>
  </si>
  <si>
    <t xml:space="preserve">Die Anforderungen 10-22, sowie die Gewährleistung, Wartung, Lieferzeit, Support und  Schulung werden je nach Erfüllung der Anforderungen von 0 bis 10 Punkten bewertet
Von "0 - nicht erfüllt"  bis "10 - Anforderungen übertroffen": </t>
  </si>
  <si>
    <t>Manueller, interaktiver Bondbetrieb möglich, insbesondere für einzelne Wirebonds, Reparatur und Rework-Aufgaben.</t>
  </si>
  <si>
    <t>A</t>
  </si>
  <si>
    <t>Bondverfahren Ball-Wedge mit Golddraht.</t>
  </si>
  <si>
    <t>Erzeugung von Gold Stud-Bumps in einem dafür vorgesehenen Programm beziehungsweise Betriebsmodus.</t>
  </si>
  <si>
    <t>10 Punkte = Anforderung vollständig erfüllt und in besonders geeigneter Ausprägung umgesetzt
8 Punkte = Anforderung vollständig erfüllt
6 Punkte = Anforderung weitgehend erfüllt, geringfügige Einschränkungen ohne wesentliche Auswirkungen auf den vorgesehenen Einsatz
4 Punkte = Anforderung nur teilweise erfüllt, relevante Einschränkungen bestehen
2 Punkte = Anforderung deutlich unzureichend erfüllt
0 Punkte = Anforderung nicht erfüllt oder nicht nachgewiesen</t>
  </si>
  <si>
    <t>Grundsätzliche Eignung zur Verarbeitung von 12 µm-Golddraht zur Herstellung von sehr kleinen Gold-Stud-Bumps.</t>
  </si>
  <si>
    <t>Einstellbarkeit, geeigneter Arbeitsbereich und Reproduzierbarkeit der Bondparameter, insbesondere Bondkraft, Temperatur und Ultraschallenergie, für Gold-Stud-Bumps auf Aluminium-Bump-Pads sowie für Wirebonds auf flexiblen und starren Leiterplatten mit Goldoberflächen.</t>
  </si>
  <si>
    <t>Optisches System mit guter Sichtbarkeit von Strukturen bis zu einem Durchmesser von 10 µm, beispielsweise Passivierungsöffnungen von Bondpads.</t>
  </si>
  <si>
    <t>Möglichkeit zur Nachrüstung beziehungsweise Nutzung von Wedge-Wedge-Bonden mit 25 µm-Aluminiumdraht am selben System, entweder durch zusätzlichen Bondkopf / Modul oder durch Wechsel des Bondwerkzeugs.</t>
  </si>
  <si>
    <t>Nutzbare Bondfläche von mindestens 50 mm × 50 mm.</t>
  </si>
  <si>
    <t>Beheizbarer Probentisch / Heater Stage im Angebot enthalten.</t>
  </si>
  <si>
    <t xml:space="preserve">B </t>
  </si>
  <si>
    <t>Schwingungsisolierter Tisch / Anti-Vibration Support im Angebot enthalten.</t>
  </si>
  <si>
    <t>Zusätzliches Bondverfahren Wedge Wedge bereits in der angebotenen Grundkonfiguration enthalten.</t>
  </si>
  <si>
    <t>Herstellerseitige Unterstützung bei der Inbetriebnahme für Gold-Stud-Bumps mit 50 µm Pitch.</t>
  </si>
  <si>
    <t>Verfügbarkeit von Deep Access-Werkzeugen mit 90°-Drahtzuführung für Wedge-Wedge-Bonden; Spezifikationen der entsprechenden Werkzeuge sind vorzulegen.</t>
  </si>
  <si>
    <t>Komfortable Benutzerführung, beispielsweise über ein interaktives Touchdisplay oder eine vergleichbare Bedienoberfläche.</t>
  </si>
  <si>
    <t>Möglichkeit zur Dokumentation von Bondprozessen, beispielsweise durch Offline-Aufzeichnung von Informationen zur Bondverformung.</t>
  </si>
  <si>
    <t>Gleichzeitige Übersichts- und Detailansicht des Arbeitsbereichs.</t>
  </si>
  <si>
    <t>Größere nutzbare Bondfläche als die Mindestanforderung, insbesondere Möglichkeit zum Bonden langer, schmaler Halterstrukturen bis etwa 100 cm Länge und etwa 5 cm Breite.</t>
  </si>
  <si>
    <t>Bereitstellung eines Starter-Kits für den unmittelbaren Betrieb nach Lieferung, Installation und Inbetriebnahme ist im Angebot enthalten.</t>
  </si>
  <si>
    <t>Kompakte Abmessungen und geringes Gewicht; vorteilhaft ist insbesondere die Einbringung durch Türen mit einer freien Breite von 80 cm.</t>
  </si>
  <si>
    <t>Kompatibilität mit einer üblichen 230-V Stromversorgung am Aufstellort ohne besondere elektrische Infrastruktur.</t>
  </si>
  <si>
    <t>Reinraumtauglichkeit des Systems.</t>
  </si>
  <si>
    <t>Weitere Kriterien, Beurteilung nach Umfang/Bedingungen</t>
  </si>
  <si>
    <t>Umfang der Gewährleistung</t>
  </si>
  <si>
    <t>Kosten für die Wartung</t>
  </si>
  <si>
    <t>Umfang von Support und Service, Reaktionszeiten</t>
  </si>
  <si>
    <t>Umfang und Kostenstruktur für Schulungsangebote</t>
  </si>
  <si>
    <t>Gesamt (von 50%)</t>
  </si>
  <si>
    <t>Bewertung</t>
  </si>
  <si>
    <t>Punkte max</t>
  </si>
  <si>
    <t xml:space="preserve">Bewertung der Mehrwerte: </t>
  </si>
  <si>
    <t xml:space="preserve">Die Bewertung von Mehrwerten ist zum Zeitpunkt der Ausschreibung nicht absehbar und wird von drei Experten unabhängig voneinander vorgenommen, um eine faire Beurteilung sicherzustellen. Es kann vorab kein Bepunktungsschema angegeben werden. </t>
  </si>
  <si>
    <t>Mehrwert /Added Value (max 25 %)</t>
  </si>
  <si>
    <t>Gesamt (von 25%)</t>
  </si>
  <si>
    <t>Maximale Prozent</t>
  </si>
  <si>
    <t xml:space="preserve">Kommentar/Begründung der Hochschule </t>
  </si>
  <si>
    <t xml:space="preserve">Innovative zusätzliche Möglichkeiten oder Funktionen, die über die Ausschreibung hinausgehen und von den Nutzern positiv bewertet werden.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</si>
</sst>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2]\ * #,##0.00_-;\-[$€-2]\ * #,##0.00_-;_-[$€-2]\ * &quot;-&quot;??_-;_-@_-"/>
  </numFmts>
  <fonts count="14">
    <font>
      <sz val="11"/>
      <color theme="1"/>
      <name val="Aptos Narrow"/>
      <family val="2"/>
      <scheme val="minor"/>
    </font>
    <font>
      <b/>
      <sz val="11"/>
      <color theme="1"/>
      <name val="Aptos Narrow"/>
      <family val="2"/>
      <scheme val="minor"/>
    </font>
    <font>
      <sz val="11"/>
      <color theme="1"/>
      <name val="Georgia"/>
      <family val="1"/>
    </font>
    <font>
      <b/>
      <sz val="11"/>
      <color theme="1"/>
      <name val="Georgia"/>
      <family val="1"/>
    </font>
    <font>
      <sz val="10"/>
      <color theme="1"/>
      <name val="Georgia"/>
      <family val="1"/>
    </font>
    <font>
      <sz val="8"/>
      <color theme="1"/>
      <name val="Georgia"/>
      <family val="1"/>
    </font>
    <font>
      <b/>
      <sz val="24"/>
      <color theme="1"/>
      <name val="Aptos Narrow"/>
      <family val="2"/>
      <scheme val="minor"/>
    </font>
    <font>
      <sz val="11"/>
      <color theme="1"/>
      <name val="Aptos Narrow"/>
      <family val="2"/>
      <scheme val="minor"/>
    </font>
    <font>
      <i/>
      <sz val="11"/>
      <color theme="1"/>
      <name val="Aptos Narrow"/>
      <family val="2"/>
      <scheme val="minor"/>
    </font>
    <font>
      <sz val="8"/>
      <name val="Aptos Narrow"/>
      <family val="2"/>
      <scheme val="minor"/>
    </font>
    <font>
      <b/>
      <sz val="11"/>
      <color rgb="FF000000"/>
      <name val="Georgia"/>
    </font>
    <font>
      <sz val="11"/>
      <color rgb="FF000000"/>
      <name val="Georgia"/>
    </font>
    <font>
      <sz val="11"/>
      <color rgb="FF000000"/>
      <name val="Georgia"/>
      <charset val="1"/>
    </font>
    <font>
      <sz val="11"/>
      <color rgb="FF000000"/>
      <name val="Aptos Narrow"/>
      <family val="2"/>
      <scheme val="minor"/>
    </font>
  </fonts>
  <fills count="6">
    <fill>
      <patternFill patternType="none"/>
    </fill>
    <fill>
      <patternFill patternType="gray125"/>
    </fill>
    <fill>
      <patternFill patternType="solid">
        <fgColor theme="5" tint="0.79998168889431442"/>
        <bgColor indexed="64"/>
      </patternFill>
    </fill>
    <fill>
      <patternFill patternType="solid">
        <fgColor theme="2" tint="-9.9978637043366805E-2"/>
        <bgColor indexed="64"/>
      </patternFill>
    </fill>
    <fill>
      <patternFill patternType="solid">
        <fgColor theme="2"/>
        <bgColor indexed="64"/>
      </patternFill>
    </fill>
    <fill>
      <patternFill patternType="solid">
        <fgColor theme="9" tint="0.79998168889431442"/>
        <bgColor indexed="64"/>
      </patternFill>
    </fill>
  </fills>
  <borders count="1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bottom style="thin">
        <color rgb="FF000000"/>
      </bottom>
      <diagonal/>
    </border>
  </borders>
  <cellStyleXfs count="2">
    <xf numFmtId="0" fontId="0" fillId="0" borderId="0"/>
    <xf numFmtId="9" fontId="7" fillId="0" borderId="0" applyFont="0" applyFill="0" applyBorder="0" applyAlignment="0" applyProtection="0"/>
  </cellStyleXfs>
  <cellXfs count="55">
    <xf numFmtId="0" fontId="0" fillId="0" borderId="0" xfId="0"/>
    <xf numFmtId="0" fontId="2" fillId="0" borderId="2" xfId="0" applyFont="1" applyBorder="1" applyAlignment="1">
      <alignment vertical="center" wrapText="1"/>
    </xf>
    <xf numFmtId="0" fontId="2" fillId="0" borderId="4"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3" fillId="0" borderId="3" xfId="0" applyFont="1" applyBorder="1" applyAlignment="1">
      <alignment vertical="center" wrapText="1"/>
    </xf>
    <xf numFmtId="0" fontId="2" fillId="0" borderId="3" xfId="0" applyFont="1" applyBorder="1" applyAlignment="1">
      <alignment vertical="center" wrapText="1"/>
    </xf>
    <xf numFmtId="9" fontId="2" fillId="0" borderId="4" xfId="0" applyNumberFormat="1" applyFont="1" applyBorder="1" applyAlignment="1">
      <alignment vertical="center" wrapText="1"/>
    </xf>
    <xf numFmtId="0" fontId="5" fillId="0" borderId="0" xfId="0" applyFont="1" applyAlignment="1">
      <alignment vertical="center"/>
    </xf>
    <xf numFmtId="9" fontId="2" fillId="0" borderId="1" xfId="0" applyNumberFormat="1" applyFont="1" applyBorder="1" applyAlignment="1">
      <alignment vertical="center" wrapText="1"/>
    </xf>
    <xf numFmtId="0" fontId="0" fillId="0" borderId="1" xfId="0" applyBorder="1"/>
    <xf numFmtId="0" fontId="1" fillId="0" borderId="1" xfId="0" applyFont="1" applyBorder="1"/>
    <xf numFmtId="9" fontId="0" fillId="0" borderId="1" xfId="0" applyNumberFormat="1" applyBorder="1"/>
    <xf numFmtId="10" fontId="0" fillId="0" borderId="1" xfId="0" applyNumberFormat="1" applyBorder="1"/>
    <xf numFmtId="0" fontId="2" fillId="2" borderId="4" xfId="0" applyFont="1" applyFill="1" applyBorder="1" applyAlignment="1">
      <alignment vertical="center" wrapText="1"/>
    </xf>
    <xf numFmtId="0" fontId="0" fillId="3" borderId="1" xfId="0" applyFill="1" applyBorder="1"/>
    <xf numFmtId="0" fontId="6" fillId="0" borderId="0" xfId="0" applyFont="1"/>
    <xf numFmtId="0" fontId="0" fillId="5" borderId="0" xfId="0" applyFill="1" applyAlignment="1">
      <alignment wrapText="1"/>
    </xf>
    <xf numFmtId="0" fontId="0" fillId="5" borderId="0" xfId="0" applyFill="1"/>
    <xf numFmtId="9" fontId="0" fillId="0" borderId="0" xfId="0" applyNumberFormat="1"/>
    <xf numFmtId="0" fontId="0" fillId="2" borderId="5" xfId="0" applyFill="1" applyBorder="1"/>
    <xf numFmtId="0" fontId="0" fillId="3" borderId="2" xfId="0" applyFill="1" applyBorder="1"/>
    <xf numFmtId="0" fontId="8" fillId="0" borderId="0" xfId="0" applyFont="1"/>
    <xf numFmtId="164" fontId="2" fillId="2" borderId="1" xfId="1" applyNumberFormat="1" applyFont="1" applyFill="1" applyBorder="1" applyAlignment="1">
      <alignment vertical="center" wrapText="1"/>
    </xf>
    <xf numFmtId="0" fontId="2" fillId="4" borderId="4" xfId="0" applyFont="1" applyFill="1" applyBorder="1" applyAlignment="1">
      <alignment vertical="center" wrapText="1"/>
    </xf>
    <xf numFmtId="0" fontId="1" fillId="5" borderId="0" xfId="0" applyFont="1" applyFill="1" applyAlignment="1">
      <alignment wrapText="1"/>
    </xf>
    <xf numFmtId="0" fontId="3" fillId="5" borderId="0" xfId="0" applyFont="1" applyFill="1" applyAlignment="1">
      <alignment vertical="center" wrapText="1"/>
    </xf>
    <xf numFmtId="0" fontId="0" fillId="2" borderId="3" xfId="0" applyFill="1" applyBorder="1" applyAlignment="1">
      <alignment wrapText="1"/>
    </xf>
    <xf numFmtId="0" fontId="4" fillId="5" borderId="0" xfId="0" applyFont="1" applyFill="1" applyAlignment="1">
      <alignment horizontal="left" vertical="center" wrapText="1"/>
    </xf>
    <xf numFmtId="49" fontId="0" fillId="5" borderId="0" xfId="0" applyNumberFormat="1" applyFill="1" applyAlignment="1">
      <alignment vertical="top" wrapText="1"/>
    </xf>
    <xf numFmtId="0" fontId="11" fillId="0" borderId="1" xfId="0" applyFont="1" applyBorder="1" applyAlignment="1">
      <alignment vertical="center" wrapText="1"/>
    </xf>
    <xf numFmtId="0" fontId="0" fillId="5" borderId="0" xfId="0" applyFill="1" applyAlignment="1">
      <alignment horizontal="left" vertical="top" wrapText="1"/>
    </xf>
    <xf numFmtId="0" fontId="1" fillId="5" borderId="0" xfId="0" applyFont="1" applyFill="1" applyAlignment="1">
      <alignment horizontal="left" vertical="top"/>
    </xf>
    <xf numFmtId="0" fontId="0" fillId="5" borderId="0" xfId="0" applyFill="1" applyAlignment="1">
      <alignment horizontal="left" vertical="top"/>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2" xfId="0" applyFont="1" applyBorder="1" applyAlignment="1">
      <alignment horizontal="center" vertical="center" wrapText="1"/>
    </xf>
    <xf numFmtId="0" fontId="0" fillId="0" borderId="5" xfId="0" applyBorder="1" applyAlignment="1">
      <alignment horizontal="left"/>
    </xf>
    <xf numFmtId="0" fontId="0" fillId="0" borderId="8" xfId="0" applyBorder="1" applyAlignment="1">
      <alignment horizontal="left"/>
    </xf>
    <xf numFmtId="0" fontId="0" fillId="0" borderId="3" xfId="0" applyBorder="1" applyAlignment="1">
      <alignment horizontal="left"/>
    </xf>
    <xf numFmtId="0" fontId="2" fillId="0" borderId="1" xfId="0" applyFont="1" applyBorder="1" applyAlignment="1">
      <alignment horizontal="left" vertical="center" wrapText="1"/>
    </xf>
    <xf numFmtId="0" fontId="12" fillId="0" borderId="0" xfId="0" applyFont="1"/>
    <xf numFmtId="0" fontId="10" fillId="0" borderId="3" xfId="0" applyFont="1" applyBorder="1" applyAlignment="1">
      <alignment vertical="center" wrapText="1"/>
    </xf>
    <xf numFmtId="0" fontId="13" fillId="3" borderId="1" xfId="0" applyFont="1" applyFill="1" applyBorder="1"/>
    <xf numFmtId="9" fontId="13" fillId="3" borderId="1" xfId="0" applyNumberFormat="1" applyFont="1" applyFill="1" applyBorder="1"/>
    <xf numFmtId="0" fontId="0" fillId="4" borderId="9" xfId="0" applyFill="1" applyBorder="1"/>
    <xf numFmtId="9" fontId="0" fillId="4" borderId="9" xfId="0" applyNumberFormat="1" applyFill="1" applyBorder="1"/>
    <xf numFmtId="10" fontId="0" fillId="4" borderId="9" xfId="0" applyNumberFormat="1" applyFill="1" applyBorder="1"/>
    <xf numFmtId="9" fontId="13" fillId="4" borderId="9" xfId="0" applyNumberFormat="1" applyFont="1" applyFill="1" applyBorder="1"/>
    <xf numFmtId="0" fontId="0" fillId="4" borderId="10" xfId="0" applyFill="1" applyBorder="1"/>
    <xf numFmtId="9" fontId="0" fillId="4" borderId="10" xfId="0" applyNumberFormat="1" applyFill="1" applyBorder="1"/>
    <xf numFmtId="10" fontId="0" fillId="4" borderId="10" xfId="0" applyNumberFormat="1" applyFill="1" applyBorder="1"/>
    <xf numFmtId="0" fontId="0" fillId="4" borderId="11" xfId="0" applyFill="1" applyBorder="1"/>
    <xf numFmtId="9" fontId="0" fillId="4" borderId="11" xfId="0" applyNumberFormat="1" applyFill="1" applyBorder="1"/>
    <xf numFmtId="10" fontId="0" fillId="4" borderId="11" xfId="0" applyNumberFormat="1" applyFill="1" applyBorder="1"/>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47E0F9-0A01-43C7-8B60-40717C9DBC51}">
  <dimension ref="A1:M48"/>
  <sheetViews>
    <sheetView tabSelected="1" topLeftCell="A18" zoomScale="70" zoomScaleNormal="70" workbookViewId="0">
      <selection activeCell="C45" sqref="C45"/>
    </sheetView>
  </sheetViews>
  <sheetFormatPr defaultColWidth="9.140625" defaultRowHeight="15"/>
  <cols>
    <col min="1" max="1" width="24" customWidth="1"/>
    <col min="2" max="2" width="119.5703125" customWidth="1"/>
    <col min="3" max="3" width="27.7109375" customWidth="1"/>
    <col min="4" max="5" width="18" customWidth="1"/>
    <col min="6" max="6" width="17.140625" bestFit="1" customWidth="1"/>
    <col min="7" max="7" width="61" customWidth="1"/>
    <col min="9" max="9" width="27.42578125" bestFit="1" customWidth="1"/>
  </cols>
  <sheetData>
    <row r="1" spans="1:13" ht="31.5">
      <c r="B1" s="16" t="s">
        <v>0</v>
      </c>
    </row>
    <row r="2" spans="1:13" ht="16.5" customHeight="1">
      <c r="B2" s="22" t="s">
        <v>1</v>
      </c>
    </row>
    <row r="4" spans="1:13">
      <c r="A4" s="3" t="s">
        <v>2</v>
      </c>
      <c r="B4" s="6" t="s">
        <v>3</v>
      </c>
      <c r="C4" s="6" t="s">
        <v>4</v>
      </c>
      <c r="I4" s="45"/>
      <c r="J4" s="45" t="s">
        <v>5</v>
      </c>
      <c r="K4" s="45" t="s">
        <v>6</v>
      </c>
      <c r="L4" s="45" t="s">
        <v>7</v>
      </c>
      <c r="M4" s="45" t="s">
        <v>8</v>
      </c>
    </row>
    <row r="5" spans="1:13" ht="29.25">
      <c r="A5" s="1" t="s">
        <v>9</v>
      </c>
      <c r="B5" s="2" t="s">
        <v>10</v>
      </c>
      <c r="C5" s="7">
        <v>0.25</v>
      </c>
      <c r="F5" s="25" t="s">
        <v>11</v>
      </c>
      <c r="G5" s="29" t="s">
        <v>12</v>
      </c>
      <c r="I5" s="45" t="s">
        <v>13</v>
      </c>
      <c r="J5" s="46">
        <v>0.25</v>
      </c>
      <c r="K5" s="47"/>
      <c r="L5" s="47"/>
      <c r="M5" s="47"/>
    </row>
    <row r="6" spans="1:13" ht="43.5">
      <c r="A6" s="1" t="s">
        <v>14</v>
      </c>
      <c r="B6" s="2" t="s">
        <v>15</v>
      </c>
      <c r="C6" s="7">
        <v>0.5</v>
      </c>
      <c r="F6" s="18"/>
      <c r="G6" s="17" t="s">
        <v>16</v>
      </c>
      <c r="I6" s="45" t="s">
        <v>17</v>
      </c>
      <c r="J6" s="48">
        <f>D40</f>
        <v>0.27647058823529413</v>
      </c>
      <c r="K6" s="47"/>
      <c r="L6" s="47"/>
      <c r="M6" s="47"/>
    </row>
    <row r="7" spans="1:13" ht="32.25" customHeight="1">
      <c r="A7" s="3" t="s">
        <v>18</v>
      </c>
      <c r="B7" s="3" t="s">
        <v>19</v>
      </c>
      <c r="C7" s="9">
        <v>0.25</v>
      </c>
      <c r="I7" s="49" t="s">
        <v>20</v>
      </c>
      <c r="J7" s="50">
        <f>C45</f>
        <v>0.1</v>
      </c>
      <c r="K7" s="51"/>
      <c r="L7" s="51"/>
      <c r="M7" s="51"/>
    </row>
    <row r="8" spans="1:13" ht="29.25">
      <c r="A8" s="30" t="s">
        <v>21</v>
      </c>
      <c r="B8" s="3" t="s">
        <v>22</v>
      </c>
      <c r="C8" s="23">
        <v>100000</v>
      </c>
      <c r="F8" s="20" t="s">
        <v>23</v>
      </c>
      <c r="G8" s="27" t="s">
        <v>24</v>
      </c>
      <c r="I8" s="52" t="s">
        <v>25</v>
      </c>
      <c r="J8" s="53">
        <f>J5+J6+J7</f>
        <v>0.62647058823529411</v>
      </c>
      <c r="K8" s="54"/>
      <c r="L8" s="54"/>
      <c r="M8" s="54"/>
    </row>
    <row r="9" spans="1:13">
      <c r="A9" s="8"/>
    </row>
    <row r="10" spans="1:13" ht="28.5">
      <c r="A10" s="26" t="s">
        <v>26</v>
      </c>
      <c r="B10" s="28" t="s">
        <v>27</v>
      </c>
    </row>
    <row r="11" spans="1:13" ht="15.75" thickBot="1"/>
    <row r="12" spans="1:13" ht="29.25">
      <c r="A12" s="3" t="s">
        <v>28</v>
      </c>
      <c r="B12" s="4" t="s">
        <v>29</v>
      </c>
      <c r="C12" s="3" t="s">
        <v>30</v>
      </c>
      <c r="D12" s="4" t="s">
        <v>31</v>
      </c>
      <c r="E12" s="5" t="s">
        <v>32</v>
      </c>
      <c r="F12" s="42" t="s">
        <v>33</v>
      </c>
      <c r="G12" s="3" t="s">
        <v>34</v>
      </c>
      <c r="I12" s="25" t="s">
        <v>35</v>
      </c>
      <c r="J12" s="18"/>
      <c r="K12" s="18"/>
      <c r="L12" s="18"/>
      <c r="M12" s="18"/>
    </row>
    <row r="13" spans="1:13" ht="43.5" customHeight="1" thickBot="1">
      <c r="A13" s="1">
        <v>1</v>
      </c>
      <c r="B13" s="2" t="s">
        <v>36</v>
      </c>
      <c r="C13" s="2" t="s">
        <v>37</v>
      </c>
      <c r="D13" s="2"/>
      <c r="E13" s="2"/>
      <c r="F13" s="2" t="s">
        <v>38</v>
      </c>
      <c r="G13" s="14"/>
      <c r="I13" s="31" t="s">
        <v>39</v>
      </c>
      <c r="J13" s="31"/>
      <c r="K13" s="31"/>
      <c r="L13" s="31"/>
      <c r="M13" s="31"/>
    </row>
    <row r="14" spans="1:13">
      <c r="A14" s="1">
        <v>2</v>
      </c>
      <c r="B14" s="2" t="s">
        <v>40</v>
      </c>
      <c r="C14" s="2" t="s">
        <v>41</v>
      </c>
      <c r="D14" s="2"/>
      <c r="E14" s="2"/>
      <c r="F14" s="2" t="s">
        <v>38</v>
      </c>
      <c r="G14" s="14"/>
      <c r="I14" s="31"/>
      <c r="J14" s="31"/>
      <c r="K14" s="31"/>
      <c r="L14" s="31"/>
      <c r="M14" s="31"/>
    </row>
    <row r="15" spans="1:13" ht="15.75" customHeight="1">
      <c r="A15" s="1">
        <v>3</v>
      </c>
      <c r="B15" s="2" t="s">
        <v>42</v>
      </c>
      <c r="C15" s="2" t="s">
        <v>41</v>
      </c>
      <c r="D15" s="2"/>
      <c r="E15" s="2"/>
      <c r="F15" s="2" t="s">
        <v>38</v>
      </c>
      <c r="G15" s="14"/>
      <c r="I15" s="18"/>
      <c r="J15" s="18"/>
      <c r="K15" s="18"/>
      <c r="L15" s="18"/>
      <c r="M15" s="18"/>
    </row>
    <row r="16" spans="1:13" ht="15.75" thickBot="1">
      <c r="A16" s="1">
        <v>4</v>
      </c>
      <c r="B16" s="2" t="s">
        <v>43</v>
      </c>
      <c r="C16" s="2" t="s">
        <v>41</v>
      </c>
      <c r="D16" s="2"/>
      <c r="E16" s="2"/>
      <c r="F16" s="2" t="s">
        <v>38</v>
      </c>
      <c r="G16" s="14"/>
      <c r="I16" s="31" t="s">
        <v>44</v>
      </c>
      <c r="J16" s="31"/>
      <c r="K16" s="31"/>
      <c r="L16" s="31"/>
      <c r="M16" s="31"/>
    </row>
    <row r="17" spans="1:13">
      <c r="A17" s="1">
        <v>5</v>
      </c>
      <c r="B17" s="2" t="s">
        <v>45</v>
      </c>
      <c r="C17" s="2" t="s">
        <v>41</v>
      </c>
      <c r="D17" s="2"/>
      <c r="E17" s="2"/>
      <c r="F17" s="2" t="s">
        <v>38</v>
      </c>
      <c r="G17" s="14"/>
      <c r="I17" s="31"/>
      <c r="J17" s="31"/>
      <c r="K17" s="31"/>
      <c r="L17" s="31"/>
      <c r="M17" s="31"/>
    </row>
    <row r="18" spans="1:13" ht="43.5" thickBot="1">
      <c r="A18" s="1">
        <v>6</v>
      </c>
      <c r="B18" s="2" t="s">
        <v>46</v>
      </c>
      <c r="C18" s="2" t="s">
        <v>41</v>
      </c>
      <c r="D18" s="2"/>
      <c r="E18" s="2"/>
      <c r="F18" s="2" t="s">
        <v>38</v>
      </c>
      <c r="G18" s="14"/>
      <c r="I18" s="31"/>
      <c r="J18" s="31"/>
      <c r="K18" s="31"/>
      <c r="L18" s="31"/>
      <c r="M18" s="31"/>
    </row>
    <row r="19" spans="1:13" ht="29.25" thickBot="1">
      <c r="A19" s="1">
        <v>7</v>
      </c>
      <c r="B19" s="2" t="s">
        <v>47</v>
      </c>
      <c r="C19" s="2" t="s">
        <v>41</v>
      </c>
      <c r="D19" s="2"/>
      <c r="E19" s="2"/>
      <c r="F19" s="2" t="s">
        <v>38</v>
      </c>
      <c r="G19" s="14"/>
      <c r="I19" s="31"/>
      <c r="J19" s="31"/>
      <c r="K19" s="31"/>
      <c r="L19" s="31"/>
      <c r="M19" s="31"/>
    </row>
    <row r="20" spans="1:13" ht="29.25" thickBot="1">
      <c r="A20" s="1">
        <v>8</v>
      </c>
      <c r="B20" s="2" t="s">
        <v>48</v>
      </c>
      <c r="C20" s="2" t="s">
        <v>41</v>
      </c>
      <c r="D20" s="2"/>
      <c r="E20" s="2"/>
      <c r="F20" s="2" t="s">
        <v>38</v>
      </c>
      <c r="G20" s="14"/>
      <c r="I20" s="31"/>
      <c r="J20" s="31"/>
      <c r="K20" s="31"/>
      <c r="L20" s="31"/>
      <c r="M20" s="31"/>
    </row>
    <row r="21" spans="1:13" ht="15.75" thickBot="1">
      <c r="A21" s="1">
        <v>9</v>
      </c>
      <c r="B21" s="2" t="s">
        <v>49</v>
      </c>
      <c r="C21" s="2" t="s">
        <v>41</v>
      </c>
      <c r="D21" s="2"/>
      <c r="E21" s="10"/>
      <c r="F21" s="2" t="s">
        <v>38</v>
      </c>
      <c r="G21" s="14"/>
      <c r="I21" s="31"/>
      <c r="J21" s="31"/>
      <c r="K21" s="31"/>
      <c r="L21" s="31"/>
      <c r="M21" s="31"/>
    </row>
    <row r="22" spans="1:13" ht="15.75" thickBot="1">
      <c r="A22" s="1">
        <v>10</v>
      </c>
      <c r="B22" s="2" t="s">
        <v>50</v>
      </c>
      <c r="C22" s="2" t="s">
        <v>51</v>
      </c>
      <c r="D22" s="14">
        <v>1</v>
      </c>
      <c r="E22" s="24">
        <v>10</v>
      </c>
      <c r="F22" s="2">
        <v>10</v>
      </c>
      <c r="G22" s="14"/>
    </row>
    <row r="23" spans="1:13">
      <c r="A23" s="1">
        <v>11</v>
      </c>
      <c r="B23" s="2" t="s">
        <v>52</v>
      </c>
      <c r="C23" s="2" t="s">
        <v>51</v>
      </c>
      <c r="D23" s="14">
        <v>1</v>
      </c>
      <c r="E23" s="24">
        <v>5</v>
      </c>
      <c r="F23" s="2">
        <v>10</v>
      </c>
      <c r="G23" s="14"/>
    </row>
    <row r="24" spans="1:13" ht="15.75" thickBot="1">
      <c r="A24" s="1">
        <v>12</v>
      </c>
      <c r="B24" s="2" t="s">
        <v>53</v>
      </c>
      <c r="C24" s="2" t="s">
        <v>51</v>
      </c>
      <c r="D24" s="14">
        <v>1</v>
      </c>
      <c r="E24" s="24">
        <v>8</v>
      </c>
      <c r="F24" s="2">
        <v>10</v>
      </c>
      <c r="G24" s="14"/>
    </row>
    <row r="25" spans="1:13">
      <c r="A25" s="1">
        <v>13</v>
      </c>
      <c r="B25" s="2" t="s">
        <v>54</v>
      </c>
      <c r="C25" s="2" t="s">
        <v>51</v>
      </c>
      <c r="D25" s="14">
        <v>0</v>
      </c>
      <c r="E25" s="24">
        <v>0</v>
      </c>
      <c r="F25" s="2">
        <v>10</v>
      </c>
      <c r="G25" s="14"/>
    </row>
    <row r="26" spans="1:13" ht="27">
      <c r="A26" s="1">
        <v>14</v>
      </c>
      <c r="B26" s="2" t="s">
        <v>55</v>
      </c>
      <c r="C26" s="2" t="s">
        <v>51</v>
      </c>
      <c r="D26" s="14">
        <v>1</v>
      </c>
      <c r="E26" s="24">
        <v>9</v>
      </c>
      <c r="F26" s="2">
        <v>10</v>
      </c>
      <c r="G26" s="14"/>
    </row>
    <row r="27" spans="1:13">
      <c r="A27" s="1">
        <v>15</v>
      </c>
      <c r="B27" s="2" t="s">
        <v>56</v>
      </c>
      <c r="C27" s="2" t="s">
        <v>51</v>
      </c>
      <c r="D27" s="14">
        <v>0</v>
      </c>
      <c r="E27" s="24">
        <v>0</v>
      </c>
      <c r="F27" s="2">
        <v>10</v>
      </c>
      <c r="G27" s="14"/>
    </row>
    <row r="28" spans="1:13" ht="29.25" thickBot="1">
      <c r="A28" s="1">
        <v>16</v>
      </c>
      <c r="B28" s="2" t="s">
        <v>57</v>
      </c>
      <c r="C28" s="2" t="s">
        <v>51</v>
      </c>
      <c r="D28" s="14">
        <v>1</v>
      </c>
      <c r="E28" s="24">
        <v>6</v>
      </c>
      <c r="F28" s="2">
        <v>10</v>
      </c>
      <c r="G28" s="14"/>
    </row>
    <row r="29" spans="1:13" ht="15.75" thickBot="1">
      <c r="A29" s="1">
        <v>17</v>
      </c>
      <c r="B29" s="2" t="s">
        <v>58</v>
      </c>
      <c r="C29" s="2" t="s">
        <v>51</v>
      </c>
      <c r="D29" s="14">
        <v>1</v>
      </c>
      <c r="E29" s="24">
        <v>4</v>
      </c>
      <c r="F29" s="2">
        <v>10</v>
      </c>
      <c r="G29" s="14"/>
    </row>
    <row r="30" spans="1:13" ht="28.5">
      <c r="A30" s="1">
        <v>18</v>
      </c>
      <c r="B30" s="2" t="s">
        <v>59</v>
      </c>
      <c r="C30" s="2" t="s">
        <v>51</v>
      </c>
      <c r="D30" s="14">
        <v>0</v>
      </c>
      <c r="E30" s="24">
        <v>0</v>
      </c>
      <c r="F30" s="2">
        <v>10</v>
      </c>
      <c r="G30" s="14"/>
    </row>
    <row r="31" spans="1:13" ht="27">
      <c r="A31" s="1">
        <v>19</v>
      </c>
      <c r="B31" s="2" t="s">
        <v>60</v>
      </c>
      <c r="C31" s="2" t="s">
        <v>51</v>
      </c>
      <c r="D31" s="14">
        <v>1</v>
      </c>
      <c r="E31" s="24">
        <v>7</v>
      </c>
      <c r="F31" s="2">
        <v>10</v>
      </c>
      <c r="G31" s="14"/>
    </row>
    <row r="32" spans="1:13" ht="29.25" thickBot="1">
      <c r="A32" s="1">
        <v>20</v>
      </c>
      <c r="B32" s="2" t="s">
        <v>61</v>
      </c>
      <c r="C32" s="2" t="s">
        <v>51</v>
      </c>
      <c r="D32" s="14">
        <v>1</v>
      </c>
      <c r="E32" s="24">
        <v>6</v>
      </c>
      <c r="F32" s="2">
        <v>10</v>
      </c>
      <c r="G32" s="14"/>
    </row>
    <row r="33" spans="1:13" ht="15.75" thickBot="1">
      <c r="A33" s="1">
        <v>21</v>
      </c>
      <c r="B33" s="2" t="s">
        <v>62</v>
      </c>
      <c r="C33" s="2" t="s">
        <v>51</v>
      </c>
      <c r="D33" s="14">
        <v>1</v>
      </c>
      <c r="E33" s="24">
        <v>8</v>
      </c>
      <c r="F33" s="2">
        <v>10</v>
      </c>
      <c r="G33" s="14"/>
    </row>
    <row r="34" spans="1:13" ht="15.75" thickBot="1">
      <c r="A34" s="1">
        <v>22</v>
      </c>
      <c r="B34" s="3" t="s">
        <v>63</v>
      </c>
      <c r="C34" s="3" t="s">
        <v>51</v>
      </c>
      <c r="D34" s="14">
        <v>1</v>
      </c>
      <c r="E34" s="24">
        <v>9</v>
      </c>
      <c r="F34" s="2">
        <v>10</v>
      </c>
      <c r="G34" s="14"/>
    </row>
    <row r="35" spans="1:13">
      <c r="A35" s="34" t="s">
        <v>64</v>
      </c>
      <c r="B35" s="3" t="s">
        <v>65</v>
      </c>
      <c r="C35" s="3" t="s">
        <v>51</v>
      </c>
      <c r="D35" s="24">
        <v>1</v>
      </c>
      <c r="E35" s="24">
        <v>10</v>
      </c>
      <c r="F35" s="2">
        <v>10</v>
      </c>
      <c r="G35" s="14"/>
    </row>
    <row r="36" spans="1:13">
      <c r="A36" s="35"/>
      <c r="B36" s="41" t="s">
        <v>66</v>
      </c>
      <c r="C36" s="3" t="s">
        <v>51</v>
      </c>
      <c r="D36" s="24">
        <v>1</v>
      </c>
      <c r="E36" s="24">
        <v>3</v>
      </c>
      <c r="F36" s="2">
        <v>10</v>
      </c>
      <c r="G36" s="14"/>
    </row>
    <row r="37" spans="1:13">
      <c r="A37" s="35"/>
      <c r="B37" s="3" t="s">
        <v>67</v>
      </c>
      <c r="C37" s="3" t="s">
        <v>51</v>
      </c>
      <c r="D37" s="24">
        <v>1</v>
      </c>
      <c r="E37" s="24">
        <v>5</v>
      </c>
      <c r="F37" s="2">
        <v>10</v>
      </c>
      <c r="G37" s="14"/>
    </row>
    <row r="38" spans="1:13">
      <c r="A38" s="36"/>
      <c r="B38" s="3" t="s">
        <v>68</v>
      </c>
      <c r="C38" s="3" t="s">
        <v>51</v>
      </c>
      <c r="D38" s="24">
        <v>1</v>
      </c>
      <c r="E38" s="24">
        <v>4</v>
      </c>
      <c r="F38" s="2">
        <v>10</v>
      </c>
      <c r="G38" s="14"/>
    </row>
    <row r="39" spans="1:13" ht="15.75" thickBot="1">
      <c r="D39" s="21" t="s">
        <v>69</v>
      </c>
      <c r="E39" s="21" t="s">
        <v>70</v>
      </c>
      <c r="F39" s="21" t="s">
        <v>71</v>
      </c>
    </row>
    <row r="40" spans="1:13">
      <c r="D40" s="44">
        <f>(E40/F40)*0.5</f>
        <v>0.27647058823529413</v>
      </c>
      <c r="E40" s="15">
        <f>SUM(E22:E38)</f>
        <v>94</v>
      </c>
      <c r="F40" s="43">
        <f>SUM(F22:F38)</f>
        <v>170</v>
      </c>
    </row>
    <row r="41" spans="1:13">
      <c r="D41" s="19"/>
      <c r="E41" s="19"/>
    </row>
    <row r="42" spans="1:13">
      <c r="D42" s="19"/>
      <c r="E42" s="19"/>
      <c r="I42" s="32" t="s">
        <v>72</v>
      </c>
      <c r="J42" s="33"/>
      <c r="K42" s="33"/>
      <c r="L42" s="33"/>
      <c r="M42" s="33"/>
    </row>
    <row r="43" spans="1:13">
      <c r="I43" s="31" t="s">
        <v>73</v>
      </c>
      <c r="J43" s="31"/>
      <c r="K43" s="31"/>
      <c r="L43" s="31"/>
      <c r="M43" s="31"/>
    </row>
    <row r="44" spans="1:13" ht="15.75" thickBot="1">
      <c r="A44" s="10" t="s">
        <v>28</v>
      </c>
      <c r="B44" s="11" t="s">
        <v>74</v>
      </c>
      <c r="C44" s="10" t="s">
        <v>75</v>
      </c>
      <c r="D44" s="10" t="s">
        <v>76</v>
      </c>
      <c r="E44" s="37" t="s">
        <v>77</v>
      </c>
      <c r="F44" s="38"/>
      <c r="G44" s="39"/>
      <c r="I44" s="31"/>
      <c r="J44" s="31"/>
      <c r="K44" s="31"/>
      <c r="L44" s="31"/>
      <c r="M44" s="31"/>
    </row>
    <row r="45" spans="1:13" ht="27">
      <c r="A45" s="10">
        <v>1</v>
      </c>
      <c r="B45" s="40" t="s">
        <v>78</v>
      </c>
      <c r="C45" s="13">
        <v>0.1</v>
      </c>
      <c r="D45" s="12">
        <v>0.25</v>
      </c>
      <c r="E45" s="37"/>
      <c r="F45" s="38"/>
      <c r="G45" s="39"/>
      <c r="I45" s="31"/>
      <c r="J45" s="31"/>
      <c r="K45" s="31"/>
      <c r="L45" s="31"/>
      <c r="M45" s="31"/>
    </row>
    <row r="46" spans="1:13">
      <c r="I46" s="31"/>
      <c r="J46" s="31"/>
      <c r="K46" s="31"/>
      <c r="L46" s="31"/>
      <c r="M46" s="31"/>
    </row>
    <row r="47" spans="1:13">
      <c r="E47" s="19"/>
      <c r="I47" s="31"/>
      <c r="J47" s="31"/>
      <c r="K47" s="31"/>
      <c r="L47" s="31"/>
      <c r="M47" s="31"/>
    </row>
    <row r="48" spans="1:13">
      <c r="I48" s="31"/>
      <c r="J48" s="31"/>
      <c r="K48" s="31"/>
      <c r="L48" s="31"/>
      <c r="M48" s="31"/>
    </row>
  </sheetData>
  <mergeCells count="7">
    <mergeCell ref="I43:M48"/>
    <mergeCell ref="I42:M42"/>
    <mergeCell ref="I13:M14"/>
    <mergeCell ref="A35:A38"/>
    <mergeCell ref="I16:M21"/>
    <mergeCell ref="E44:G44"/>
    <mergeCell ref="E45:G45"/>
  </mergeCells>
  <phoneticPr fontId="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Manuel Handta</dc:creator>
  <cp:keywords/>
  <dc:description/>
  <cp:lastModifiedBy/>
  <cp:revision/>
  <dcterms:created xsi:type="dcterms:W3CDTF">2026-08-07T07:38:04Z</dcterms:created>
  <dcterms:modified xsi:type="dcterms:W3CDTF">2026-08-14T07:30:39Z</dcterms:modified>
  <cp:category/>
  <cp:contentStatus/>
</cp:coreProperties>
</file>